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I28" i="1" l="1"/>
  <c r="I29" i="1"/>
  <c r="I24" i="1"/>
  <c r="G68" i="1"/>
  <c r="H68" i="1"/>
  <c r="G65" i="1"/>
  <c r="H65" i="1"/>
  <c r="G63" i="1"/>
  <c r="G60" i="1" s="1"/>
  <c r="H63" i="1"/>
  <c r="H60" i="1" s="1"/>
  <c r="G61" i="1"/>
  <c r="H61" i="1"/>
  <c r="G58" i="1"/>
  <c r="G57" i="1" s="1"/>
  <c r="H58" i="1"/>
  <c r="H57" i="1" s="1"/>
  <c r="H55" i="1"/>
  <c r="H54" i="1" s="1"/>
  <c r="G55" i="1"/>
  <c r="G54" i="1" s="1"/>
  <c r="I48" i="1"/>
  <c r="I49" i="1"/>
  <c r="I47" i="1"/>
  <c r="I46" i="1"/>
  <c r="G48" i="1"/>
  <c r="H48" i="1"/>
  <c r="G46" i="1"/>
  <c r="H46" i="1"/>
  <c r="G41" i="1"/>
  <c r="H41" i="1"/>
  <c r="G39" i="1"/>
  <c r="H39" i="1"/>
  <c r="G37" i="1"/>
  <c r="H37" i="1"/>
  <c r="G35" i="1"/>
  <c r="H35" i="1"/>
  <c r="G30" i="1"/>
  <c r="H30" i="1"/>
  <c r="G28" i="1"/>
  <c r="H28" i="1"/>
  <c r="G26" i="1"/>
  <c r="H26" i="1"/>
  <c r="G24" i="1"/>
  <c r="H24" i="1"/>
  <c r="G22" i="1"/>
  <c r="H22" i="1"/>
  <c r="G20" i="1"/>
  <c r="H20" i="1"/>
  <c r="G18" i="1"/>
  <c r="H18" i="1"/>
  <c r="G16" i="1"/>
  <c r="H16" i="1"/>
  <c r="G14" i="1"/>
  <c r="H14" i="1"/>
  <c r="G12" i="1"/>
  <c r="H12" i="1"/>
  <c r="H10" i="1"/>
  <c r="G8" i="1"/>
  <c r="H8" i="1"/>
  <c r="G10" i="1"/>
  <c r="F68" i="1"/>
  <c r="F65" i="1"/>
  <c r="F63" i="1"/>
  <c r="F61" i="1"/>
  <c r="F58" i="1"/>
  <c r="F57" i="1"/>
  <c r="F55" i="1"/>
  <c r="F54" i="1" s="1"/>
  <c r="F34" i="1"/>
  <c r="F52" i="1"/>
  <c r="F50" i="1"/>
  <c r="F48" i="1"/>
  <c r="F46" i="1"/>
  <c r="F44" i="1"/>
  <c r="F43" i="1" s="1"/>
  <c r="F42" i="1" s="1"/>
  <c r="F41" i="1" s="1"/>
  <c r="F39" i="1"/>
  <c r="F37" i="1"/>
  <c r="F35" i="1"/>
  <c r="G32" i="1"/>
  <c r="F32" i="1"/>
  <c r="F30" i="1"/>
  <c r="F28" i="1"/>
  <c r="F26" i="1"/>
  <c r="F24" i="1"/>
  <c r="F22" i="1"/>
  <c r="F20" i="1"/>
  <c r="F18" i="1"/>
  <c r="F16" i="1"/>
  <c r="F7" i="1" s="1"/>
  <c r="F14" i="1"/>
  <c r="F12" i="1"/>
  <c r="F10" i="1"/>
  <c r="F8" i="1"/>
  <c r="H34" i="1" l="1"/>
  <c r="G34" i="1"/>
  <c r="G7" i="1"/>
  <c r="H7" i="1"/>
  <c r="F60" i="1"/>
  <c r="I66" i="1"/>
  <c r="I65" i="1"/>
  <c r="I64" i="1"/>
  <c r="I51" i="1"/>
  <c r="I50" i="1"/>
  <c r="I45" i="1"/>
  <c r="I44" i="1"/>
  <c r="I43" i="1"/>
  <c r="I42" i="1"/>
  <c r="I41" i="1"/>
  <c r="I33" i="1"/>
  <c r="I32" i="1"/>
  <c r="I31" i="1"/>
  <c r="I30" i="1"/>
  <c r="I27" i="1"/>
  <c r="I25" i="1"/>
  <c r="I21" i="1"/>
  <c r="I20" i="1"/>
  <c r="I17" i="1"/>
  <c r="I16" i="1"/>
  <c r="I67" i="1"/>
  <c r="I63" i="1"/>
  <c r="I57" i="1"/>
  <c r="I54" i="1"/>
  <c r="I39" i="1"/>
  <c r="I60" i="1" l="1"/>
  <c r="I40" i="1"/>
  <c r="I56" i="1"/>
  <c r="I61" i="1"/>
  <c r="I62" i="1"/>
  <c r="I58" i="1"/>
  <c r="I55" i="1"/>
  <c r="I59" i="1"/>
  <c r="I52" i="1" l="1"/>
  <c r="I53" i="1"/>
  <c r="I26" i="1"/>
  <c r="I12" i="1" l="1"/>
  <c r="I13" i="1"/>
  <c r="I11" i="1"/>
  <c r="I18" i="1"/>
  <c r="I19" i="1"/>
  <c r="I22" i="1"/>
  <c r="I23" i="1"/>
  <c r="I36" i="1"/>
  <c r="I37" i="1"/>
  <c r="I38" i="1"/>
  <c r="I10" i="1" l="1"/>
  <c r="I34" i="1"/>
  <c r="I35" i="1"/>
  <c r="I14" i="1"/>
  <c r="I15" i="1"/>
  <c r="I9" i="1" l="1"/>
  <c r="I8" i="1" l="1"/>
  <c r="I68" i="1" l="1"/>
  <c r="I7" i="1"/>
</calcChain>
</file>

<file path=xl/sharedStrings.xml><?xml version="1.0" encoding="utf-8"?>
<sst xmlns="http://schemas.openxmlformats.org/spreadsheetml/2006/main" count="323" uniqueCount="87">
  <si>
    <t/>
  </si>
  <si>
    <t>рублей</t>
  </si>
  <si>
    <t>Наименование</t>
  </si>
  <si>
    <t>ОМ</t>
  </si>
  <si>
    <t>ГРБС</t>
  </si>
  <si>
    <t>1</t>
  </si>
  <si>
    <t>2</t>
  </si>
  <si>
    <t>3</t>
  </si>
  <si>
    <t>4</t>
  </si>
  <si>
    <t>5</t>
  </si>
  <si>
    <t>8</t>
  </si>
  <si>
    <t>10</t>
  </si>
  <si>
    <t>11</t>
  </si>
  <si>
    <t>12</t>
  </si>
  <si>
    <t>13</t>
  </si>
  <si>
    <t>14</t>
  </si>
  <si>
    <t>15</t>
  </si>
  <si>
    <t>16</t>
  </si>
  <si>
    <t>01</t>
  </si>
  <si>
    <t>0</t>
  </si>
  <si>
    <t>F5</t>
  </si>
  <si>
    <t>Администрация Гордеевского района</t>
  </si>
  <si>
    <t>901</t>
  </si>
  <si>
    <t>Создание условий для эффективной деятельности главы администрации Гордеевского района, администрации Гордеевского района</t>
  </si>
  <si>
    <t>Обеспечение реализации отдельных переданных полномочий</t>
  </si>
  <si>
    <t>Обеспечение доступности предоставления государственных и муниципальных услуг</t>
  </si>
  <si>
    <t>Обеспечение муниципальной безопасности, защиты населения и территории от чрезвычайных ситуаций</t>
  </si>
  <si>
    <t>Обеспечение жильем молодых семей Гордеевского района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</si>
  <si>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</si>
  <si>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</si>
  <si>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Развитие и модернизация сети автомобильных дорог</t>
  </si>
  <si>
    <t>Развитие коммунальной инфраструктуры</t>
  </si>
  <si>
    <t>17</t>
  </si>
  <si>
    <t>Реализация мероприятий, направленных на социальную поддержку отдельных категорий граждан</t>
  </si>
  <si>
    <t>18</t>
  </si>
  <si>
    <t>Защита законных прав и интересов несовершеннолетних, лиц из числа детей-сирот и детей, оставшихся без попечения родителей, лицам из их числа по договорам найма специализированных жилых помещений</t>
  </si>
  <si>
    <t>19</t>
  </si>
  <si>
    <t>Совершенствование системы управления пассажирскими перевозками</t>
  </si>
  <si>
    <t>21</t>
  </si>
  <si>
    <t>Реализация мероприятий по улучшению экологической обстановки на территории Гордеевского района</t>
  </si>
  <si>
    <t>29</t>
  </si>
  <si>
    <t>02</t>
  </si>
  <si>
    <t>Региональный проект "Цифровая образовательная среда (Брянская область)"</t>
  </si>
  <si>
    <t>E4</t>
  </si>
  <si>
    <t>Отдел образования администрации Гордеевского района</t>
  </si>
  <si>
    <t>902</t>
  </si>
  <si>
    <t>Федеральный проект "Патриотическое воспитание граждан Российской Федерации"</t>
  </si>
  <si>
    <t>EВ</t>
  </si>
  <si>
    <t>Повышение доступности и качества предоставления дошкольного, общего образования, дополнительного образования детей</t>
  </si>
  <si>
    <t>Реализация муниципальной политики в сфере образования на территории Гордеевского района</t>
  </si>
  <si>
    <t>Формирование в Гордеевском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</si>
  <si>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</si>
  <si>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</si>
  <si>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Проведение оздоровительной кампании детей и молодежи</t>
  </si>
  <si>
    <t>03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</si>
  <si>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</si>
  <si>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07</t>
  </si>
  <si>
    <t>Обеспечение эффективного управления и распоряжения муниципальным имуществом, рационального его использования, распоряжения</t>
  </si>
  <si>
    <t>Комитет по управлению муниципальным имуществом Гордеевского района</t>
  </si>
  <si>
    <t>907</t>
  </si>
  <si>
    <t>08</t>
  </si>
  <si>
    <t>Обеспечение финансовой устойчивости бюджетной системы Гордеевского района путем проведения сбалансированной финансовой политики</t>
  </si>
  <si>
    <t>Финансовый отдел администрации Гордеевского района</t>
  </si>
  <si>
    <t>908</t>
  </si>
  <si>
    <t>Создание условий для эффективного управления муниципальными финансами</t>
  </si>
  <si>
    <t>Непрограмная деятельность</t>
  </si>
  <si>
    <t>70</t>
  </si>
  <si>
    <t>00</t>
  </si>
  <si>
    <t>Контрольно-счетная палата Гордеевского района</t>
  </si>
  <si>
    <t>904</t>
  </si>
  <si>
    <t>ИТОГО:</t>
  </si>
  <si>
    <t>МП</t>
  </si>
  <si>
    <t>ППМП</t>
  </si>
  <si>
    <t xml:space="preserve">Реализация полномочий органов местного самоуправления Гордеевского муниципального района </t>
  </si>
  <si>
    <t>Процент исполнения к уточненной бюджетной росписи</t>
  </si>
  <si>
    <t>Региональный проект "Чистая вода (Брянская область)"</t>
  </si>
  <si>
    <t>Развитие образования Гордеевского муниципального района</t>
  </si>
  <si>
    <t xml:space="preserve">Развитие культуры Гордеевского муниципального района </t>
  </si>
  <si>
    <t>Управление муниципальной собственностью Гордеевского муниципального района</t>
  </si>
  <si>
    <t xml:space="preserve">Управление муниципальными финансами Гордеевского муниципального района </t>
  </si>
  <si>
    <t>Утверждено на 2025 год</t>
  </si>
  <si>
    <t>Уточненная бюджетная роспись на 2025 год</t>
  </si>
  <si>
    <t>Кассовое исполнение за 1 квартал 2025 года</t>
  </si>
  <si>
    <t>Реализация мероприятий в сфере местного самоуправления</t>
  </si>
  <si>
    <t>Региональный проект "Педагоги и наставники (Брянская область)"</t>
  </si>
  <si>
    <t>Ю6</t>
  </si>
  <si>
    <t>Сведения об исполнении бюджета Гордеевского муниципального района Брянской области по целевым статьям (муниципальным программам и непрограмным направлениям деятельности), группам и подгруппам видов расходов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</si>
</sst>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69"/>
  <sheetViews>
    <sheetView tabSelected="1" workbookViewId="0">
      <selection activeCell="I5" sqref="I5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9" width="18.83203125" customWidth="1"/>
  </cols>
  <sheetData>
    <row r="2" spans="1:9" ht="13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 ht="50.25" customHeight="1" x14ac:dyDescent="0.2">
      <c r="A3" s="11" t="s">
        <v>86</v>
      </c>
      <c r="B3" s="11"/>
      <c r="C3" s="11"/>
      <c r="D3" s="11"/>
      <c r="E3" s="11"/>
      <c r="F3" s="11"/>
      <c r="G3" s="11"/>
      <c r="H3" s="11"/>
      <c r="I3" s="11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74.25" customHeight="1" x14ac:dyDescent="0.2">
      <c r="A5" s="3" t="s">
        <v>2</v>
      </c>
      <c r="B5" s="3" t="s">
        <v>71</v>
      </c>
      <c r="C5" s="3" t="s">
        <v>72</v>
      </c>
      <c r="D5" s="3" t="s">
        <v>3</v>
      </c>
      <c r="E5" s="3" t="s">
        <v>4</v>
      </c>
      <c r="F5" s="3" t="s">
        <v>80</v>
      </c>
      <c r="G5" s="3" t="s">
        <v>81</v>
      </c>
      <c r="H5" s="3" t="s">
        <v>82</v>
      </c>
      <c r="I5" s="3" t="s">
        <v>74</v>
      </c>
    </row>
    <row r="6" spans="1:9" ht="14.45" customHeight="1" x14ac:dyDescent="0.2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72" customHeight="1" x14ac:dyDescent="0.2">
      <c r="A7" s="4" t="s">
        <v>73</v>
      </c>
      <c r="B7" s="5" t="s">
        <v>18</v>
      </c>
      <c r="C7" s="6" t="s">
        <v>0</v>
      </c>
      <c r="D7" s="6" t="s">
        <v>0</v>
      </c>
      <c r="E7" s="6" t="s">
        <v>0</v>
      </c>
      <c r="F7" s="7">
        <f>F8+F10+F12+F14+F16+F18+F20+F22+F24+F26+F28+F30+F32</f>
        <v>77516631.420000002</v>
      </c>
      <c r="G7" s="7">
        <f>G8+G10+G12+G14+G16+G18+G20+G22+G24+G26+G28+G30+G32</f>
        <v>98090468.549999997</v>
      </c>
      <c r="H7" s="7">
        <f>H8+H10+H12+H14+H16+H18+H20+H22+H24+H26+H28+H30+H32</f>
        <v>10174981.27</v>
      </c>
      <c r="I7" s="7">
        <f>H7/G7*100</f>
        <v>10.37305807629359</v>
      </c>
    </row>
    <row r="8" spans="1:9" ht="90" customHeight="1" x14ac:dyDescent="0.2">
      <c r="A8" s="4" t="s">
        <v>23</v>
      </c>
      <c r="B8" s="5" t="s">
        <v>18</v>
      </c>
      <c r="C8" s="5" t="s">
        <v>19</v>
      </c>
      <c r="D8" s="5" t="s">
        <v>12</v>
      </c>
      <c r="E8" s="6" t="s">
        <v>0</v>
      </c>
      <c r="F8" s="7">
        <f>F9</f>
        <v>21117864</v>
      </c>
      <c r="G8" s="7">
        <f t="shared" ref="G8:H8" si="0">G9</f>
        <v>20937835</v>
      </c>
      <c r="H8" s="7">
        <f t="shared" si="0"/>
        <v>4248254.71</v>
      </c>
      <c r="I8" s="7">
        <f t="shared" ref="I8:I18" si="1">H8/G8*100</f>
        <v>20.289847111699942</v>
      </c>
    </row>
    <row r="9" spans="1:9" ht="32.25" customHeight="1" x14ac:dyDescent="0.2">
      <c r="A9" s="4" t="s">
        <v>21</v>
      </c>
      <c r="B9" s="5" t="s">
        <v>18</v>
      </c>
      <c r="C9" s="5" t="s">
        <v>19</v>
      </c>
      <c r="D9" s="5" t="s">
        <v>12</v>
      </c>
      <c r="E9" s="5" t="s">
        <v>22</v>
      </c>
      <c r="F9" s="7">
        <v>21117864</v>
      </c>
      <c r="G9" s="7">
        <v>20937835</v>
      </c>
      <c r="H9" s="7">
        <v>4248254.71</v>
      </c>
      <c r="I9" s="7">
        <f t="shared" si="1"/>
        <v>20.289847111699942</v>
      </c>
    </row>
    <row r="10" spans="1:9" ht="48.95" customHeight="1" x14ac:dyDescent="0.2">
      <c r="A10" s="4" t="s">
        <v>24</v>
      </c>
      <c r="B10" s="5" t="s">
        <v>18</v>
      </c>
      <c r="C10" s="5" t="s">
        <v>19</v>
      </c>
      <c r="D10" s="5" t="s">
        <v>13</v>
      </c>
      <c r="E10" s="6" t="s">
        <v>0</v>
      </c>
      <c r="F10" s="7">
        <f>F11</f>
        <v>3169434.65</v>
      </c>
      <c r="G10" s="7">
        <f>G11</f>
        <v>3169434.65</v>
      </c>
      <c r="H10" s="7">
        <f>H11</f>
        <v>534009.97</v>
      </c>
      <c r="I10" s="7">
        <f t="shared" si="1"/>
        <v>16.848745248620286</v>
      </c>
    </row>
    <row r="11" spans="1:9" ht="32.25" customHeight="1" x14ac:dyDescent="0.2">
      <c r="A11" s="4" t="s">
        <v>21</v>
      </c>
      <c r="B11" s="5" t="s">
        <v>18</v>
      </c>
      <c r="C11" s="5" t="s">
        <v>19</v>
      </c>
      <c r="D11" s="5" t="s">
        <v>13</v>
      </c>
      <c r="E11" s="5" t="s">
        <v>22</v>
      </c>
      <c r="F11" s="7">
        <v>3169434.65</v>
      </c>
      <c r="G11" s="7">
        <v>3169434.65</v>
      </c>
      <c r="H11" s="7">
        <v>534009.97</v>
      </c>
      <c r="I11" s="7">
        <f t="shared" si="1"/>
        <v>16.848745248620286</v>
      </c>
    </row>
    <row r="12" spans="1:9" ht="48.95" customHeight="1" x14ac:dyDescent="0.2">
      <c r="A12" s="4" t="s">
        <v>25</v>
      </c>
      <c r="B12" s="5" t="s">
        <v>18</v>
      </c>
      <c r="C12" s="5" t="s">
        <v>19</v>
      </c>
      <c r="D12" s="5" t="s">
        <v>14</v>
      </c>
      <c r="E12" s="6" t="s">
        <v>0</v>
      </c>
      <c r="F12" s="7">
        <f>F13</f>
        <v>3707101</v>
      </c>
      <c r="G12" s="7">
        <f t="shared" ref="G12:H12" si="2">G13</f>
        <v>3707101</v>
      </c>
      <c r="H12" s="7">
        <f t="shared" si="2"/>
        <v>910672</v>
      </c>
      <c r="I12" s="7">
        <f t="shared" si="1"/>
        <v>24.56561070227113</v>
      </c>
    </row>
    <row r="13" spans="1:9" ht="32.25" customHeight="1" x14ac:dyDescent="0.2">
      <c r="A13" s="4" t="s">
        <v>21</v>
      </c>
      <c r="B13" s="5" t="s">
        <v>18</v>
      </c>
      <c r="C13" s="5" t="s">
        <v>19</v>
      </c>
      <c r="D13" s="5" t="s">
        <v>14</v>
      </c>
      <c r="E13" s="5" t="s">
        <v>22</v>
      </c>
      <c r="F13" s="7">
        <v>3707101</v>
      </c>
      <c r="G13" s="7">
        <v>3707101</v>
      </c>
      <c r="H13" s="7">
        <v>910672</v>
      </c>
      <c r="I13" s="7">
        <f t="shared" si="1"/>
        <v>24.56561070227113</v>
      </c>
    </row>
    <row r="14" spans="1:9" ht="64.5" customHeight="1" x14ac:dyDescent="0.2">
      <c r="A14" s="4" t="s">
        <v>26</v>
      </c>
      <c r="B14" s="5" t="s">
        <v>18</v>
      </c>
      <c r="C14" s="5" t="s">
        <v>19</v>
      </c>
      <c r="D14" s="5" t="s">
        <v>15</v>
      </c>
      <c r="E14" s="6" t="s">
        <v>0</v>
      </c>
      <c r="F14" s="7">
        <f>F15</f>
        <v>5224475</v>
      </c>
      <c r="G14" s="7">
        <f t="shared" ref="G14:H14" si="3">G15</f>
        <v>5224475</v>
      </c>
      <c r="H14" s="7">
        <f t="shared" si="3"/>
        <v>876406.52</v>
      </c>
      <c r="I14" s="7">
        <f t="shared" si="1"/>
        <v>16.775016054244684</v>
      </c>
    </row>
    <row r="15" spans="1:9" ht="32.25" customHeight="1" x14ac:dyDescent="0.2">
      <c r="A15" s="4" t="s">
        <v>21</v>
      </c>
      <c r="B15" s="5" t="s">
        <v>18</v>
      </c>
      <c r="C15" s="5" t="s">
        <v>19</v>
      </c>
      <c r="D15" s="5" t="s">
        <v>15</v>
      </c>
      <c r="E15" s="5" t="s">
        <v>22</v>
      </c>
      <c r="F15" s="7">
        <v>5224475</v>
      </c>
      <c r="G15" s="7">
        <v>5224475</v>
      </c>
      <c r="H15" s="7">
        <v>876406.52</v>
      </c>
      <c r="I15" s="7">
        <f t="shared" si="1"/>
        <v>16.775016054244684</v>
      </c>
    </row>
    <row r="16" spans="1:9" ht="32.25" customHeight="1" x14ac:dyDescent="0.2">
      <c r="A16" s="4" t="s">
        <v>27</v>
      </c>
      <c r="B16" s="5" t="s">
        <v>18</v>
      </c>
      <c r="C16" s="5" t="s">
        <v>19</v>
      </c>
      <c r="D16" s="5" t="s">
        <v>16</v>
      </c>
      <c r="E16" s="6" t="s">
        <v>0</v>
      </c>
      <c r="F16" s="7">
        <f>F17</f>
        <v>513909.9</v>
      </c>
      <c r="G16" s="7">
        <f t="shared" ref="G16:H16" si="4">G17</f>
        <v>513909.9</v>
      </c>
      <c r="H16" s="7">
        <f t="shared" si="4"/>
        <v>513909.9</v>
      </c>
      <c r="I16" s="7">
        <f t="shared" si="1"/>
        <v>100</v>
      </c>
    </row>
    <row r="17" spans="1:9" ht="32.25" customHeight="1" x14ac:dyDescent="0.2">
      <c r="A17" s="4" t="s">
        <v>21</v>
      </c>
      <c r="B17" s="5" t="s">
        <v>18</v>
      </c>
      <c r="C17" s="5" t="s">
        <v>19</v>
      </c>
      <c r="D17" s="5" t="s">
        <v>16</v>
      </c>
      <c r="E17" s="5" t="s">
        <v>22</v>
      </c>
      <c r="F17" s="7">
        <v>513909.9</v>
      </c>
      <c r="G17" s="7">
        <v>513909.9</v>
      </c>
      <c r="H17" s="7">
        <v>513909.9</v>
      </c>
      <c r="I17" s="7">
        <f t="shared" si="1"/>
        <v>100</v>
      </c>
    </row>
    <row r="18" spans="1:9" ht="32.25" customHeight="1" x14ac:dyDescent="0.2">
      <c r="A18" s="4" t="s">
        <v>30</v>
      </c>
      <c r="B18" s="5" t="s">
        <v>18</v>
      </c>
      <c r="C18" s="5" t="s">
        <v>19</v>
      </c>
      <c r="D18" s="5" t="s">
        <v>17</v>
      </c>
      <c r="E18" s="6" t="s">
        <v>0</v>
      </c>
      <c r="F18" s="7">
        <f>F19</f>
        <v>19705160.170000002</v>
      </c>
      <c r="G18" s="7">
        <f t="shared" ref="G18:H18" si="5">G19</f>
        <v>22310878.300000001</v>
      </c>
      <c r="H18" s="7">
        <f t="shared" si="5"/>
        <v>625921.24</v>
      </c>
      <c r="I18" s="7">
        <f t="shared" si="1"/>
        <v>2.805453158695236</v>
      </c>
    </row>
    <row r="19" spans="1:9" ht="32.25" customHeight="1" x14ac:dyDescent="0.2">
      <c r="A19" s="4" t="s">
        <v>21</v>
      </c>
      <c r="B19" s="5" t="s">
        <v>18</v>
      </c>
      <c r="C19" s="5" t="s">
        <v>19</v>
      </c>
      <c r="D19" s="5" t="s">
        <v>17</v>
      </c>
      <c r="E19" s="5" t="s">
        <v>22</v>
      </c>
      <c r="F19" s="7">
        <v>19705160.170000002</v>
      </c>
      <c r="G19" s="7">
        <v>22310878.300000001</v>
      </c>
      <c r="H19" s="7">
        <v>625921.24</v>
      </c>
      <c r="I19" s="7">
        <f t="shared" ref="I19:I36" si="6">H19/G19*100</f>
        <v>2.805453158695236</v>
      </c>
    </row>
    <row r="20" spans="1:9" ht="32.25" customHeight="1" x14ac:dyDescent="0.2">
      <c r="A20" s="4" t="s">
        <v>31</v>
      </c>
      <c r="B20" s="5" t="s">
        <v>18</v>
      </c>
      <c r="C20" s="5" t="s">
        <v>19</v>
      </c>
      <c r="D20" s="5" t="s">
        <v>32</v>
      </c>
      <c r="E20" s="6" t="s">
        <v>0</v>
      </c>
      <c r="F20" s="7">
        <f>F21</f>
        <v>2485840.06</v>
      </c>
      <c r="G20" s="7">
        <f t="shared" ref="G20:H20" si="7">G21</f>
        <v>20633988.059999999</v>
      </c>
      <c r="H20" s="7">
        <f t="shared" si="7"/>
        <v>102122.42</v>
      </c>
      <c r="I20" s="7">
        <f t="shared" si="6"/>
        <v>0.49492332603394945</v>
      </c>
    </row>
    <row r="21" spans="1:9" ht="32.25" customHeight="1" x14ac:dyDescent="0.2">
      <c r="A21" s="4" t="s">
        <v>21</v>
      </c>
      <c r="B21" s="5" t="s">
        <v>18</v>
      </c>
      <c r="C21" s="5" t="s">
        <v>19</v>
      </c>
      <c r="D21" s="5" t="s">
        <v>32</v>
      </c>
      <c r="E21" s="5" t="s">
        <v>22</v>
      </c>
      <c r="F21" s="7">
        <v>2485840.06</v>
      </c>
      <c r="G21" s="7">
        <v>20633988.059999999</v>
      </c>
      <c r="H21" s="7">
        <v>102122.42</v>
      </c>
      <c r="I21" s="7">
        <f t="shared" si="6"/>
        <v>0.49492332603394945</v>
      </c>
    </row>
    <row r="22" spans="1:9" ht="64.5" customHeight="1" x14ac:dyDescent="0.2">
      <c r="A22" s="4" t="s">
        <v>33</v>
      </c>
      <c r="B22" s="5" t="s">
        <v>18</v>
      </c>
      <c r="C22" s="5" t="s">
        <v>19</v>
      </c>
      <c r="D22" s="5" t="s">
        <v>34</v>
      </c>
      <c r="E22" s="6" t="s">
        <v>0</v>
      </c>
      <c r="F22" s="7">
        <f>F23</f>
        <v>3136116</v>
      </c>
      <c r="G22" s="7">
        <f t="shared" ref="G22:H22" si="8">G23</f>
        <v>3136116</v>
      </c>
      <c r="H22" s="7">
        <f t="shared" si="8"/>
        <v>812961</v>
      </c>
      <c r="I22" s="7">
        <f t="shared" si="6"/>
        <v>25.922542405956921</v>
      </c>
    </row>
    <row r="23" spans="1:9" ht="32.25" customHeight="1" x14ac:dyDescent="0.2">
      <c r="A23" s="4" t="s">
        <v>21</v>
      </c>
      <c r="B23" s="5" t="s">
        <v>18</v>
      </c>
      <c r="C23" s="5" t="s">
        <v>19</v>
      </c>
      <c r="D23" s="5" t="s">
        <v>34</v>
      </c>
      <c r="E23" s="5" t="s">
        <v>22</v>
      </c>
      <c r="F23" s="7">
        <v>3136116</v>
      </c>
      <c r="G23" s="7">
        <v>3136116</v>
      </c>
      <c r="H23" s="7">
        <v>812961</v>
      </c>
      <c r="I23" s="7">
        <f t="shared" si="6"/>
        <v>25.922542405956921</v>
      </c>
    </row>
    <row r="24" spans="1:9" ht="127.9" customHeight="1" x14ac:dyDescent="0.2">
      <c r="A24" s="4" t="s">
        <v>35</v>
      </c>
      <c r="B24" s="5" t="s">
        <v>18</v>
      </c>
      <c r="C24" s="5" t="s">
        <v>19</v>
      </c>
      <c r="D24" s="5" t="s">
        <v>36</v>
      </c>
      <c r="E24" s="6" t="s">
        <v>0</v>
      </c>
      <c r="F24" s="7">
        <f>F25</f>
        <v>11122128.93</v>
      </c>
      <c r="G24" s="7">
        <f t="shared" ref="G24:H24" si="9">G25</f>
        <v>11122128.93</v>
      </c>
      <c r="H24" s="7">
        <f t="shared" si="9"/>
        <v>0</v>
      </c>
      <c r="I24" s="7">
        <f t="shared" si="6"/>
        <v>0</v>
      </c>
    </row>
    <row r="25" spans="1:9" ht="32.25" customHeight="1" x14ac:dyDescent="0.2">
      <c r="A25" s="4" t="s">
        <v>21</v>
      </c>
      <c r="B25" s="5" t="s">
        <v>18</v>
      </c>
      <c r="C25" s="5" t="s">
        <v>19</v>
      </c>
      <c r="D25" s="5" t="s">
        <v>36</v>
      </c>
      <c r="E25" s="5" t="s">
        <v>22</v>
      </c>
      <c r="F25" s="7">
        <v>11122128.93</v>
      </c>
      <c r="G25" s="7">
        <v>11122128.93</v>
      </c>
      <c r="H25" s="7">
        <v>0</v>
      </c>
      <c r="I25" s="7">
        <f t="shared" si="6"/>
        <v>0</v>
      </c>
    </row>
    <row r="26" spans="1:9" ht="48.95" customHeight="1" x14ac:dyDescent="0.2">
      <c r="A26" s="4" t="s">
        <v>37</v>
      </c>
      <c r="B26" s="5" t="s">
        <v>18</v>
      </c>
      <c r="C26" s="5" t="s">
        <v>19</v>
      </c>
      <c r="D26" s="5" t="s">
        <v>38</v>
      </c>
      <c r="E26" s="6" t="s">
        <v>0</v>
      </c>
      <c r="F26" s="7">
        <f>F27</f>
        <v>6564131</v>
      </c>
      <c r="G26" s="7">
        <f t="shared" ref="G26:H26" si="10">G27</f>
        <v>6564131</v>
      </c>
      <c r="H26" s="7">
        <f t="shared" si="10"/>
        <v>1550723.51</v>
      </c>
      <c r="I26" s="7">
        <f t="shared" si="6"/>
        <v>23.624201131878692</v>
      </c>
    </row>
    <row r="27" spans="1:9" ht="32.25" customHeight="1" x14ac:dyDescent="0.2">
      <c r="A27" s="4" t="s">
        <v>21</v>
      </c>
      <c r="B27" s="5" t="s">
        <v>18</v>
      </c>
      <c r="C27" s="5" t="s">
        <v>19</v>
      </c>
      <c r="D27" s="5" t="s">
        <v>38</v>
      </c>
      <c r="E27" s="5" t="s">
        <v>22</v>
      </c>
      <c r="F27" s="7">
        <v>6564131</v>
      </c>
      <c r="G27" s="7">
        <v>6564131</v>
      </c>
      <c r="H27" s="7">
        <v>1550723.51</v>
      </c>
      <c r="I27" s="7">
        <f t="shared" si="6"/>
        <v>23.624201131878692</v>
      </c>
    </row>
    <row r="28" spans="1:9" ht="32.25" customHeight="1" x14ac:dyDescent="0.2">
      <c r="A28" s="4" t="s">
        <v>83</v>
      </c>
      <c r="B28" s="5">
        <v>1</v>
      </c>
      <c r="C28" s="5">
        <v>0</v>
      </c>
      <c r="D28" s="5">
        <v>28</v>
      </c>
      <c r="E28" s="5"/>
      <c r="F28" s="7">
        <f>F29</f>
        <v>735470.71</v>
      </c>
      <c r="G28" s="7">
        <f t="shared" ref="G28:H28" si="11">G29</f>
        <v>735470.71</v>
      </c>
      <c r="H28" s="7">
        <f t="shared" si="11"/>
        <v>0</v>
      </c>
      <c r="I28" s="7">
        <f t="shared" si="6"/>
        <v>0</v>
      </c>
    </row>
    <row r="29" spans="1:9" ht="32.25" customHeight="1" x14ac:dyDescent="0.2">
      <c r="A29" s="4" t="s">
        <v>21</v>
      </c>
      <c r="B29" s="5">
        <v>1</v>
      </c>
      <c r="C29" s="5">
        <v>0</v>
      </c>
      <c r="D29" s="5">
        <v>28</v>
      </c>
      <c r="E29" s="5">
        <v>901</v>
      </c>
      <c r="F29" s="7">
        <v>735470.71</v>
      </c>
      <c r="G29" s="7">
        <v>735470.71</v>
      </c>
      <c r="H29" s="7">
        <v>0</v>
      </c>
      <c r="I29" s="7">
        <f t="shared" si="6"/>
        <v>0</v>
      </c>
    </row>
    <row r="30" spans="1:9" ht="64.5" customHeight="1" x14ac:dyDescent="0.2">
      <c r="A30" s="4" t="s">
        <v>39</v>
      </c>
      <c r="B30" s="5" t="s">
        <v>18</v>
      </c>
      <c r="C30" s="5" t="s">
        <v>19</v>
      </c>
      <c r="D30" s="5" t="s">
        <v>40</v>
      </c>
      <c r="E30" s="6" t="s">
        <v>0</v>
      </c>
      <c r="F30" s="7">
        <f>F31</f>
        <v>35000</v>
      </c>
      <c r="G30" s="7">
        <f t="shared" ref="G30:H30" si="12">G31</f>
        <v>35000</v>
      </c>
      <c r="H30" s="7">
        <f t="shared" si="12"/>
        <v>0</v>
      </c>
      <c r="I30" s="7">
        <f t="shared" si="6"/>
        <v>0</v>
      </c>
    </row>
    <row r="31" spans="1:9" ht="32.25" customHeight="1" x14ac:dyDescent="0.2">
      <c r="A31" s="4" t="s">
        <v>21</v>
      </c>
      <c r="B31" s="5" t="s">
        <v>18</v>
      </c>
      <c r="C31" s="5" t="s">
        <v>19</v>
      </c>
      <c r="D31" s="5" t="s">
        <v>40</v>
      </c>
      <c r="E31" s="5" t="s">
        <v>22</v>
      </c>
      <c r="F31" s="7">
        <v>35000</v>
      </c>
      <c r="G31" s="7">
        <v>35000</v>
      </c>
      <c r="H31" s="7">
        <v>0</v>
      </c>
      <c r="I31" s="7">
        <f t="shared" si="6"/>
        <v>0</v>
      </c>
    </row>
    <row r="32" spans="1:9" ht="40.5" customHeight="1" x14ac:dyDescent="0.2">
      <c r="A32" s="4" t="s">
        <v>75</v>
      </c>
      <c r="B32" s="5" t="s">
        <v>18</v>
      </c>
      <c r="C32" s="5" t="s">
        <v>19</v>
      </c>
      <c r="D32" s="5" t="s">
        <v>20</v>
      </c>
      <c r="E32" s="6" t="s">
        <v>0</v>
      </c>
      <c r="F32" s="7">
        <f>F33</f>
        <v>0</v>
      </c>
      <c r="G32" s="7">
        <f>G33</f>
        <v>0</v>
      </c>
      <c r="H32" s="7">
        <v>0</v>
      </c>
      <c r="I32" s="7" t="e">
        <f t="shared" si="6"/>
        <v>#DIV/0!</v>
      </c>
    </row>
    <row r="33" spans="1:9" ht="36.75" customHeight="1" x14ac:dyDescent="0.2">
      <c r="A33" s="4" t="s">
        <v>21</v>
      </c>
      <c r="B33" s="5" t="s">
        <v>18</v>
      </c>
      <c r="C33" s="5" t="s">
        <v>19</v>
      </c>
      <c r="D33" s="5" t="s">
        <v>20</v>
      </c>
      <c r="E33" s="5" t="s">
        <v>22</v>
      </c>
      <c r="F33" s="7">
        <v>0</v>
      </c>
      <c r="G33" s="7">
        <v>0</v>
      </c>
      <c r="H33" s="7">
        <v>0</v>
      </c>
      <c r="I33" s="7" t="e">
        <f t="shared" si="6"/>
        <v>#DIV/0!</v>
      </c>
    </row>
    <row r="34" spans="1:9" ht="50.25" customHeight="1" x14ac:dyDescent="0.2">
      <c r="A34" s="4" t="s">
        <v>76</v>
      </c>
      <c r="B34" s="5" t="s">
        <v>41</v>
      </c>
      <c r="C34" s="6" t="s">
        <v>0</v>
      </c>
      <c r="D34" s="6" t="s">
        <v>0</v>
      </c>
      <c r="E34" s="6" t="s">
        <v>0</v>
      </c>
      <c r="F34" s="7">
        <f>F35+F37+F39+F41+F46+F48+F50+F52</f>
        <v>199351838.38</v>
      </c>
      <c r="G34" s="7">
        <f t="shared" ref="G34:H34" si="13">G35+G37+G39+G41+G46+G48+G50+G52</f>
        <v>203018382.38</v>
      </c>
      <c r="H34" s="7">
        <f t="shared" si="13"/>
        <v>41747520.920000002</v>
      </c>
      <c r="I34" s="7">
        <f t="shared" si="6"/>
        <v>20.563419149828025</v>
      </c>
    </row>
    <row r="35" spans="1:9" ht="80.099999999999994" customHeight="1" x14ac:dyDescent="0.2">
      <c r="A35" s="4" t="s">
        <v>48</v>
      </c>
      <c r="B35" s="5" t="s">
        <v>41</v>
      </c>
      <c r="C35" s="5" t="s">
        <v>19</v>
      </c>
      <c r="D35" s="5" t="s">
        <v>12</v>
      </c>
      <c r="E35" s="6" t="s">
        <v>0</v>
      </c>
      <c r="F35" s="7">
        <f>F36</f>
        <v>169061856.44999999</v>
      </c>
      <c r="G35" s="7">
        <f t="shared" ref="G35:H35" si="14">G36</f>
        <v>172728400.44999999</v>
      </c>
      <c r="H35" s="7">
        <f t="shared" si="14"/>
        <v>35991785.060000002</v>
      </c>
      <c r="I35" s="7">
        <f t="shared" si="6"/>
        <v>20.837213200743214</v>
      </c>
    </row>
    <row r="36" spans="1:9" ht="48.95" customHeight="1" x14ac:dyDescent="0.2">
      <c r="A36" s="4" t="s">
        <v>44</v>
      </c>
      <c r="B36" s="5" t="s">
        <v>41</v>
      </c>
      <c r="C36" s="5" t="s">
        <v>19</v>
      </c>
      <c r="D36" s="5" t="s">
        <v>12</v>
      </c>
      <c r="E36" s="5" t="s">
        <v>45</v>
      </c>
      <c r="F36" s="7">
        <v>169061856.44999999</v>
      </c>
      <c r="G36" s="7">
        <v>172728400.44999999</v>
      </c>
      <c r="H36" s="7">
        <v>35991785.060000002</v>
      </c>
      <c r="I36" s="7">
        <f t="shared" si="6"/>
        <v>20.837213200743214</v>
      </c>
    </row>
    <row r="37" spans="1:9" ht="48.95" customHeight="1" x14ac:dyDescent="0.2">
      <c r="A37" s="4" t="s">
        <v>49</v>
      </c>
      <c r="B37" s="5" t="s">
        <v>41</v>
      </c>
      <c r="C37" s="5" t="s">
        <v>19</v>
      </c>
      <c r="D37" s="5" t="s">
        <v>13</v>
      </c>
      <c r="E37" s="6" t="s">
        <v>0</v>
      </c>
      <c r="F37" s="7">
        <f>F38</f>
        <v>13385511</v>
      </c>
      <c r="G37" s="7">
        <f t="shared" ref="G37:H37" si="15">G38</f>
        <v>13385511</v>
      </c>
      <c r="H37" s="7">
        <f t="shared" si="15"/>
        <v>2917037.79</v>
      </c>
      <c r="I37" s="7">
        <f t="shared" ref="I37:I54" si="16">H37/G37*100</f>
        <v>21.79250228101116</v>
      </c>
    </row>
    <row r="38" spans="1:9" ht="48.95" customHeight="1" x14ac:dyDescent="0.2">
      <c r="A38" s="4" t="s">
        <v>44</v>
      </c>
      <c r="B38" s="5" t="s">
        <v>41</v>
      </c>
      <c r="C38" s="5" t="s">
        <v>19</v>
      </c>
      <c r="D38" s="5" t="s">
        <v>13</v>
      </c>
      <c r="E38" s="5" t="s">
        <v>45</v>
      </c>
      <c r="F38" s="7">
        <v>13385511</v>
      </c>
      <c r="G38" s="7">
        <v>13385511</v>
      </c>
      <c r="H38" s="7">
        <v>2917037.79</v>
      </c>
      <c r="I38" s="7">
        <f t="shared" si="16"/>
        <v>21.79250228101116</v>
      </c>
    </row>
    <row r="39" spans="1:9" ht="112.35" customHeight="1" x14ac:dyDescent="0.2">
      <c r="A39" s="4" t="s">
        <v>50</v>
      </c>
      <c r="B39" s="5" t="s">
        <v>41</v>
      </c>
      <c r="C39" s="5" t="s">
        <v>19</v>
      </c>
      <c r="D39" s="5" t="s">
        <v>14</v>
      </c>
      <c r="E39" s="6" t="s">
        <v>0</v>
      </c>
      <c r="F39" s="7">
        <f>F40</f>
        <v>4265998</v>
      </c>
      <c r="G39" s="7">
        <f t="shared" ref="G39:H39" si="17">G40</f>
        <v>4265998</v>
      </c>
      <c r="H39" s="7">
        <f t="shared" si="17"/>
        <v>1057307</v>
      </c>
      <c r="I39" s="7">
        <f t="shared" si="16"/>
        <v>24.784517011025322</v>
      </c>
    </row>
    <row r="40" spans="1:9" ht="48.95" customHeight="1" x14ac:dyDescent="0.2">
      <c r="A40" s="4" t="s">
        <v>44</v>
      </c>
      <c r="B40" s="5" t="s">
        <v>41</v>
      </c>
      <c r="C40" s="5" t="s">
        <v>19</v>
      </c>
      <c r="D40" s="5" t="s">
        <v>14</v>
      </c>
      <c r="E40" s="5" t="s">
        <v>45</v>
      </c>
      <c r="F40" s="7">
        <v>4265998</v>
      </c>
      <c r="G40" s="7">
        <v>4265998</v>
      </c>
      <c r="H40" s="7">
        <v>1057307</v>
      </c>
      <c r="I40" s="7">
        <f t="shared" si="16"/>
        <v>24.784517011025322</v>
      </c>
    </row>
    <row r="41" spans="1:9" ht="96.6" customHeight="1" x14ac:dyDescent="0.2">
      <c r="A41" s="4" t="s">
        <v>51</v>
      </c>
      <c r="B41" s="5" t="s">
        <v>41</v>
      </c>
      <c r="C41" s="5" t="s">
        <v>19</v>
      </c>
      <c r="D41" s="5" t="s">
        <v>15</v>
      </c>
      <c r="E41" s="6" t="s">
        <v>0</v>
      </c>
      <c r="F41" s="7">
        <f>F42</f>
        <v>62800</v>
      </c>
      <c r="G41" s="7">
        <f t="shared" ref="G41:H41" si="18">G42</f>
        <v>62800</v>
      </c>
      <c r="H41" s="7">
        <f t="shared" si="18"/>
        <v>2100</v>
      </c>
      <c r="I41" s="7">
        <f t="shared" si="16"/>
        <v>3.3439490445859872</v>
      </c>
    </row>
    <row r="42" spans="1:9" ht="48.95" customHeight="1" x14ac:dyDescent="0.2">
      <c r="A42" s="4" t="s">
        <v>44</v>
      </c>
      <c r="B42" s="5" t="s">
        <v>41</v>
      </c>
      <c r="C42" s="5" t="s">
        <v>19</v>
      </c>
      <c r="D42" s="5" t="s">
        <v>15</v>
      </c>
      <c r="E42" s="5" t="s">
        <v>45</v>
      </c>
      <c r="F42" s="7">
        <f>F43</f>
        <v>62800</v>
      </c>
      <c r="G42" s="7">
        <v>62800</v>
      </c>
      <c r="H42" s="7">
        <v>2100</v>
      </c>
      <c r="I42" s="7">
        <f t="shared" si="16"/>
        <v>3.3439490445859872</v>
      </c>
    </row>
    <row r="43" spans="1:9" ht="80.099999999999994" customHeight="1" x14ac:dyDescent="0.2">
      <c r="A43" s="8" t="s">
        <v>52</v>
      </c>
      <c r="B43" s="3" t="s">
        <v>41</v>
      </c>
      <c r="C43" s="3" t="s">
        <v>19</v>
      </c>
      <c r="D43" s="3" t="s">
        <v>15</v>
      </c>
      <c r="E43" s="3" t="s">
        <v>45</v>
      </c>
      <c r="F43" s="9">
        <f>F44</f>
        <v>62800</v>
      </c>
      <c r="G43" s="9">
        <v>62800</v>
      </c>
      <c r="H43" s="9">
        <v>2100</v>
      </c>
      <c r="I43" s="9">
        <f t="shared" si="16"/>
        <v>3.3439490445859872</v>
      </c>
    </row>
    <row r="44" spans="1:9" ht="32.25" customHeight="1" x14ac:dyDescent="0.2">
      <c r="A44" s="8" t="s">
        <v>28</v>
      </c>
      <c r="B44" s="3" t="s">
        <v>41</v>
      </c>
      <c r="C44" s="3" t="s">
        <v>19</v>
      </c>
      <c r="D44" s="3" t="s">
        <v>15</v>
      </c>
      <c r="E44" s="3" t="s">
        <v>45</v>
      </c>
      <c r="F44" s="9">
        <f>F45</f>
        <v>62800</v>
      </c>
      <c r="G44" s="9">
        <v>62800</v>
      </c>
      <c r="H44" s="9">
        <v>2100</v>
      </c>
      <c r="I44" s="9">
        <f t="shared" si="16"/>
        <v>3.3439490445859872</v>
      </c>
    </row>
    <row r="45" spans="1:9" ht="48.95" customHeight="1" x14ac:dyDescent="0.2">
      <c r="A45" s="8" t="s">
        <v>29</v>
      </c>
      <c r="B45" s="3" t="s">
        <v>41</v>
      </c>
      <c r="C45" s="3" t="s">
        <v>19</v>
      </c>
      <c r="D45" s="3" t="s">
        <v>15</v>
      </c>
      <c r="E45" s="3" t="s">
        <v>45</v>
      </c>
      <c r="F45" s="9">
        <v>62800</v>
      </c>
      <c r="G45" s="9">
        <v>62800</v>
      </c>
      <c r="H45" s="9">
        <v>2100</v>
      </c>
      <c r="I45" s="9">
        <f t="shared" si="16"/>
        <v>3.3439490445859872</v>
      </c>
    </row>
    <row r="46" spans="1:9" ht="32.25" customHeight="1" x14ac:dyDescent="0.2">
      <c r="A46" s="4" t="s">
        <v>53</v>
      </c>
      <c r="B46" s="5" t="s">
        <v>41</v>
      </c>
      <c r="C46" s="5" t="s">
        <v>19</v>
      </c>
      <c r="D46" s="5" t="s">
        <v>16</v>
      </c>
      <c r="E46" s="6" t="s">
        <v>0</v>
      </c>
      <c r="F46" s="7">
        <f>F47</f>
        <v>472114.29</v>
      </c>
      <c r="G46" s="7">
        <f t="shared" ref="G46:H46" si="19">G47</f>
        <v>472114.29</v>
      </c>
      <c r="H46" s="7">
        <f t="shared" si="19"/>
        <v>0</v>
      </c>
      <c r="I46" s="9">
        <f t="shared" si="16"/>
        <v>0</v>
      </c>
    </row>
    <row r="47" spans="1:9" ht="48.95" customHeight="1" x14ac:dyDescent="0.2">
      <c r="A47" s="4" t="s">
        <v>44</v>
      </c>
      <c r="B47" s="5" t="s">
        <v>41</v>
      </c>
      <c r="C47" s="5" t="s">
        <v>19</v>
      </c>
      <c r="D47" s="5" t="s">
        <v>16</v>
      </c>
      <c r="E47" s="5" t="s">
        <v>45</v>
      </c>
      <c r="F47" s="7">
        <v>472114.29</v>
      </c>
      <c r="G47" s="7">
        <v>472114.29</v>
      </c>
      <c r="H47" s="7">
        <v>0</v>
      </c>
      <c r="I47" s="9">
        <f t="shared" si="16"/>
        <v>0</v>
      </c>
    </row>
    <row r="48" spans="1:9" ht="48.95" customHeight="1" x14ac:dyDescent="0.2">
      <c r="A48" s="4" t="s">
        <v>84</v>
      </c>
      <c r="B48" s="14" t="s">
        <v>41</v>
      </c>
      <c r="C48" s="5">
        <v>0</v>
      </c>
      <c r="D48" s="5" t="s">
        <v>85</v>
      </c>
      <c r="E48" s="5"/>
      <c r="F48" s="7">
        <f>F49</f>
        <v>12103558.640000001</v>
      </c>
      <c r="G48" s="7">
        <f t="shared" ref="G48:H48" si="20">G49</f>
        <v>12103558.640000001</v>
      </c>
      <c r="H48" s="7">
        <f t="shared" si="20"/>
        <v>1779291.07</v>
      </c>
      <c r="I48" s="9">
        <f t="shared" si="16"/>
        <v>14.700561404476328</v>
      </c>
    </row>
    <row r="49" spans="1:9" ht="48.95" customHeight="1" x14ac:dyDescent="0.2">
      <c r="A49" s="4" t="s">
        <v>44</v>
      </c>
      <c r="B49" s="14" t="s">
        <v>41</v>
      </c>
      <c r="C49" s="5">
        <v>0</v>
      </c>
      <c r="D49" s="5" t="s">
        <v>85</v>
      </c>
      <c r="E49" s="5">
        <v>902</v>
      </c>
      <c r="F49" s="7">
        <v>12103558.640000001</v>
      </c>
      <c r="G49" s="7">
        <v>12103558.640000001</v>
      </c>
      <c r="H49" s="7">
        <v>1779291.07</v>
      </c>
      <c r="I49" s="9">
        <f t="shared" si="16"/>
        <v>14.700561404476328</v>
      </c>
    </row>
    <row r="50" spans="1:9" ht="53.25" customHeight="1" x14ac:dyDescent="0.2">
      <c r="A50" s="4" t="s">
        <v>42</v>
      </c>
      <c r="B50" s="5" t="s">
        <v>41</v>
      </c>
      <c r="C50" s="5" t="s">
        <v>19</v>
      </c>
      <c r="D50" s="5" t="s">
        <v>43</v>
      </c>
      <c r="E50" s="6" t="s">
        <v>0</v>
      </c>
      <c r="F50" s="7">
        <f>F51</f>
        <v>0</v>
      </c>
      <c r="G50" s="7">
        <v>0</v>
      </c>
      <c r="H50" s="7">
        <v>0</v>
      </c>
      <c r="I50" s="7" t="e">
        <f t="shared" si="16"/>
        <v>#DIV/0!</v>
      </c>
    </row>
    <row r="51" spans="1:9" ht="44.25" customHeight="1" x14ac:dyDescent="0.2">
      <c r="A51" s="4" t="s">
        <v>44</v>
      </c>
      <c r="B51" s="5" t="s">
        <v>41</v>
      </c>
      <c r="C51" s="5" t="s">
        <v>19</v>
      </c>
      <c r="D51" s="5" t="s">
        <v>43</v>
      </c>
      <c r="E51" s="5" t="s">
        <v>45</v>
      </c>
      <c r="F51" s="7">
        <v>0</v>
      </c>
      <c r="G51" s="7">
        <v>0</v>
      </c>
      <c r="H51" s="7">
        <v>0</v>
      </c>
      <c r="I51" s="7" t="e">
        <f t="shared" si="16"/>
        <v>#DIV/0!</v>
      </c>
    </row>
    <row r="52" spans="1:9" ht="57" customHeight="1" x14ac:dyDescent="0.2">
      <c r="A52" s="4" t="s">
        <v>46</v>
      </c>
      <c r="B52" s="5" t="s">
        <v>41</v>
      </c>
      <c r="C52" s="5" t="s">
        <v>19</v>
      </c>
      <c r="D52" s="5" t="s">
        <v>47</v>
      </c>
      <c r="E52" s="6" t="s">
        <v>0</v>
      </c>
      <c r="F52" s="7">
        <f>F53</f>
        <v>0</v>
      </c>
      <c r="G52" s="7">
        <v>0</v>
      </c>
      <c r="H52" s="7">
        <v>0</v>
      </c>
      <c r="I52" s="7" t="e">
        <f t="shared" si="16"/>
        <v>#DIV/0!</v>
      </c>
    </row>
    <row r="53" spans="1:9" ht="47.25" customHeight="1" x14ac:dyDescent="0.2">
      <c r="A53" s="4" t="s">
        <v>44</v>
      </c>
      <c r="B53" s="5" t="s">
        <v>41</v>
      </c>
      <c r="C53" s="5" t="s">
        <v>19</v>
      </c>
      <c r="D53" s="5" t="s">
        <v>47</v>
      </c>
      <c r="E53" s="5" t="s">
        <v>45</v>
      </c>
      <c r="F53" s="7">
        <v>0</v>
      </c>
      <c r="G53" s="7">
        <v>0</v>
      </c>
      <c r="H53" s="7">
        <v>0</v>
      </c>
      <c r="I53" s="7" t="e">
        <f t="shared" si="16"/>
        <v>#DIV/0!</v>
      </c>
    </row>
    <row r="54" spans="1:9" ht="44.25" customHeight="1" x14ac:dyDescent="0.2">
      <c r="A54" s="4" t="s">
        <v>77</v>
      </c>
      <c r="B54" s="5" t="s">
        <v>54</v>
      </c>
      <c r="C54" s="6" t="s">
        <v>0</v>
      </c>
      <c r="D54" s="6" t="s">
        <v>0</v>
      </c>
      <c r="E54" s="6" t="s">
        <v>0</v>
      </c>
      <c r="F54" s="7">
        <f>F55</f>
        <v>20049233</v>
      </c>
      <c r="G54" s="7">
        <f t="shared" ref="G54:H54" si="21">G55</f>
        <v>20102425</v>
      </c>
      <c r="H54" s="7">
        <f t="shared" si="21"/>
        <v>4696864.29</v>
      </c>
      <c r="I54" s="7">
        <f t="shared" si="16"/>
        <v>23.36466515855674</v>
      </c>
    </row>
    <row r="55" spans="1:9" ht="80.099999999999994" customHeight="1" x14ac:dyDescent="0.2">
      <c r="A55" s="4" t="s">
        <v>55</v>
      </c>
      <c r="B55" s="5" t="s">
        <v>54</v>
      </c>
      <c r="C55" s="5" t="s">
        <v>19</v>
      </c>
      <c r="D55" s="5" t="s">
        <v>12</v>
      </c>
      <c r="E55" s="6" t="s">
        <v>0</v>
      </c>
      <c r="F55" s="7">
        <f>F56</f>
        <v>20049233</v>
      </c>
      <c r="G55" s="7">
        <f>G56</f>
        <v>20102425</v>
      </c>
      <c r="H55" s="7">
        <f>H56</f>
        <v>4696864.29</v>
      </c>
      <c r="I55" s="7">
        <f t="shared" ref="I55:I67" si="22">H55/G55*100</f>
        <v>23.36466515855674</v>
      </c>
    </row>
    <row r="56" spans="1:9" ht="32.25" customHeight="1" x14ac:dyDescent="0.2">
      <c r="A56" s="4" t="s">
        <v>21</v>
      </c>
      <c r="B56" s="5" t="s">
        <v>54</v>
      </c>
      <c r="C56" s="5" t="s">
        <v>19</v>
      </c>
      <c r="D56" s="5" t="s">
        <v>12</v>
      </c>
      <c r="E56" s="5" t="s">
        <v>22</v>
      </c>
      <c r="F56" s="7">
        <v>20049233</v>
      </c>
      <c r="G56" s="7">
        <v>20102425</v>
      </c>
      <c r="H56" s="7">
        <v>4696864.29</v>
      </c>
      <c r="I56" s="7">
        <f t="shared" si="22"/>
        <v>23.36466515855674</v>
      </c>
    </row>
    <row r="57" spans="1:9" ht="66" customHeight="1" x14ac:dyDescent="0.2">
      <c r="A57" s="4" t="s">
        <v>78</v>
      </c>
      <c r="B57" s="5" t="s">
        <v>56</v>
      </c>
      <c r="C57" s="6" t="s">
        <v>0</v>
      </c>
      <c r="D57" s="6" t="s">
        <v>0</v>
      </c>
      <c r="E57" s="6" t="s">
        <v>0</v>
      </c>
      <c r="F57" s="7">
        <f>F58</f>
        <v>2138212</v>
      </c>
      <c r="G57" s="7">
        <f t="shared" ref="G57:H58" si="23">G58</f>
        <v>3065861</v>
      </c>
      <c r="H57" s="7">
        <f t="shared" si="23"/>
        <v>1061374.8400000001</v>
      </c>
      <c r="I57" s="7">
        <f t="shared" si="22"/>
        <v>34.619144181683389</v>
      </c>
    </row>
    <row r="58" spans="1:9" ht="80.099999999999994" customHeight="1" x14ac:dyDescent="0.2">
      <c r="A58" s="4" t="s">
        <v>57</v>
      </c>
      <c r="B58" s="5" t="s">
        <v>56</v>
      </c>
      <c r="C58" s="5" t="s">
        <v>19</v>
      </c>
      <c r="D58" s="5" t="s">
        <v>12</v>
      </c>
      <c r="E58" s="6" t="s">
        <v>0</v>
      </c>
      <c r="F58" s="7">
        <f>F59</f>
        <v>2138212</v>
      </c>
      <c r="G58" s="7">
        <f t="shared" si="23"/>
        <v>3065861</v>
      </c>
      <c r="H58" s="7">
        <f t="shared" si="23"/>
        <v>1061374.8400000001</v>
      </c>
      <c r="I58" s="7">
        <f t="shared" si="22"/>
        <v>34.619144181683389</v>
      </c>
    </row>
    <row r="59" spans="1:9" ht="48.95" customHeight="1" x14ac:dyDescent="0.2">
      <c r="A59" s="4" t="s">
        <v>58</v>
      </c>
      <c r="B59" s="5" t="s">
        <v>56</v>
      </c>
      <c r="C59" s="5" t="s">
        <v>19</v>
      </c>
      <c r="D59" s="5" t="s">
        <v>12</v>
      </c>
      <c r="E59" s="5" t="s">
        <v>59</v>
      </c>
      <c r="F59" s="7">
        <v>2138212</v>
      </c>
      <c r="G59" s="7">
        <v>3065861</v>
      </c>
      <c r="H59" s="7">
        <v>1061374.8400000001</v>
      </c>
      <c r="I59" s="7">
        <f t="shared" si="22"/>
        <v>34.619144181683389</v>
      </c>
    </row>
    <row r="60" spans="1:9" ht="62.25" customHeight="1" x14ac:dyDescent="0.2">
      <c r="A60" s="4" t="s">
        <v>79</v>
      </c>
      <c r="B60" s="5" t="s">
        <v>60</v>
      </c>
      <c r="C60" s="6" t="s">
        <v>0</v>
      </c>
      <c r="D60" s="6" t="s">
        <v>0</v>
      </c>
      <c r="E60" s="6" t="s">
        <v>0</v>
      </c>
      <c r="F60" s="7">
        <f>F61+F63</f>
        <v>6595531</v>
      </c>
      <c r="G60" s="7">
        <f t="shared" ref="G60:H60" si="24">G61+G63</f>
        <v>6595531</v>
      </c>
      <c r="H60" s="7">
        <f t="shared" si="24"/>
        <v>1468746.63</v>
      </c>
      <c r="I60" s="7">
        <f t="shared" si="22"/>
        <v>22.268815505529425</v>
      </c>
    </row>
    <row r="61" spans="1:9" ht="96.6" customHeight="1" x14ac:dyDescent="0.2">
      <c r="A61" s="4" t="s">
        <v>61</v>
      </c>
      <c r="B61" s="5" t="s">
        <v>60</v>
      </c>
      <c r="C61" s="5" t="s">
        <v>19</v>
      </c>
      <c r="D61" s="5" t="s">
        <v>12</v>
      </c>
      <c r="E61" s="6" t="s">
        <v>0</v>
      </c>
      <c r="F61" s="7">
        <f>F62</f>
        <v>5032431</v>
      </c>
      <c r="G61" s="7">
        <f t="shared" ref="G61:H61" si="25">G62</f>
        <v>5032431</v>
      </c>
      <c r="H61" s="7">
        <f t="shared" si="25"/>
        <v>937971.63</v>
      </c>
      <c r="I61" s="7">
        <f t="shared" si="22"/>
        <v>18.638539306351145</v>
      </c>
    </row>
    <row r="62" spans="1:9" ht="48.95" customHeight="1" x14ac:dyDescent="0.2">
      <c r="A62" s="4" t="s">
        <v>62</v>
      </c>
      <c r="B62" s="5" t="s">
        <v>60</v>
      </c>
      <c r="C62" s="5" t="s">
        <v>19</v>
      </c>
      <c r="D62" s="5" t="s">
        <v>12</v>
      </c>
      <c r="E62" s="5" t="s">
        <v>63</v>
      </c>
      <c r="F62" s="7">
        <v>5032431</v>
      </c>
      <c r="G62" s="7">
        <v>5032431</v>
      </c>
      <c r="H62" s="7">
        <v>937971.63</v>
      </c>
      <c r="I62" s="7">
        <f t="shared" si="22"/>
        <v>18.638539306351145</v>
      </c>
    </row>
    <row r="63" spans="1:9" ht="48.95" customHeight="1" x14ac:dyDescent="0.2">
      <c r="A63" s="4" t="s">
        <v>64</v>
      </c>
      <c r="B63" s="5" t="s">
        <v>60</v>
      </c>
      <c r="C63" s="5" t="s">
        <v>19</v>
      </c>
      <c r="D63" s="5" t="s">
        <v>13</v>
      </c>
      <c r="E63" s="6" t="s">
        <v>0</v>
      </c>
      <c r="F63" s="7">
        <f>F64</f>
        <v>1563100</v>
      </c>
      <c r="G63" s="7">
        <f t="shared" ref="G63:H63" si="26">G64</f>
        <v>1563100</v>
      </c>
      <c r="H63" s="7">
        <f t="shared" si="26"/>
        <v>530775</v>
      </c>
      <c r="I63" s="7">
        <f t="shared" si="22"/>
        <v>33.956560680698608</v>
      </c>
    </row>
    <row r="64" spans="1:9" ht="48.95" customHeight="1" x14ac:dyDescent="0.2">
      <c r="A64" s="4" t="s">
        <v>62</v>
      </c>
      <c r="B64" s="5" t="s">
        <v>60</v>
      </c>
      <c r="C64" s="5" t="s">
        <v>19</v>
      </c>
      <c r="D64" s="5" t="s">
        <v>13</v>
      </c>
      <c r="E64" s="5" t="s">
        <v>63</v>
      </c>
      <c r="F64" s="7">
        <v>1563100</v>
      </c>
      <c r="G64" s="7">
        <v>1563100</v>
      </c>
      <c r="H64" s="7">
        <v>530775</v>
      </c>
      <c r="I64" s="7">
        <f t="shared" si="22"/>
        <v>33.956560680698608</v>
      </c>
    </row>
    <row r="65" spans="1:9" ht="15" customHeight="1" x14ac:dyDescent="0.2">
      <c r="A65" s="4" t="s">
        <v>65</v>
      </c>
      <c r="B65" s="5" t="s">
        <v>66</v>
      </c>
      <c r="C65" s="6" t="s">
        <v>0</v>
      </c>
      <c r="D65" s="6" t="s">
        <v>0</v>
      </c>
      <c r="E65" s="6" t="s">
        <v>0</v>
      </c>
      <c r="F65" s="7">
        <f>F67+F66</f>
        <v>1471404</v>
      </c>
      <c r="G65" s="7">
        <f t="shared" ref="G65:H65" si="27">G67+G66</f>
        <v>1471404</v>
      </c>
      <c r="H65" s="7">
        <f t="shared" si="27"/>
        <v>207576.54</v>
      </c>
      <c r="I65" s="7">
        <f t="shared" si="22"/>
        <v>14.107379074679693</v>
      </c>
    </row>
    <row r="66" spans="1:9" ht="32.25" customHeight="1" x14ac:dyDescent="0.2">
      <c r="A66" s="4" t="s">
        <v>21</v>
      </c>
      <c r="B66" s="5" t="s">
        <v>66</v>
      </c>
      <c r="C66" s="5" t="s">
        <v>19</v>
      </c>
      <c r="D66" s="5" t="s">
        <v>67</v>
      </c>
      <c r="E66" s="5" t="s">
        <v>22</v>
      </c>
      <c r="F66" s="7">
        <v>300000</v>
      </c>
      <c r="G66" s="7">
        <v>300000</v>
      </c>
      <c r="H66" s="7">
        <v>0</v>
      </c>
      <c r="I66" s="7">
        <f t="shared" si="22"/>
        <v>0</v>
      </c>
    </row>
    <row r="67" spans="1:9" ht="32.25" customHeight="1" x14ac:dyDescent="0.2">
      <c r="A67" s="4" t="s">
        <v>68</v>
      </c>
      <c r="B67" s="5" t="s">
        <v>66</v>
      </c>
      <c r="C67" s="5" t="s">
        <v>19</v>
      </c>
      <c r="D67" s="5" t="s">
        <v>67</v>
      </c>
      <c r="E67" s="5" t="s">
        <v>69</v>
      </c>
      <c r="F67" s="7">
        <v>1171404</v>
      </c>
      <c r="G67" s="7">
        <v>1171404</v>
      </c>
      <c r="H67" s="7">
        <v>207576.54</v>
      </c>
      <c r="I67" s="7">
        <f t="shared" si="22"/>
        <v>17.720320231107287</v>
      </c>
    </row>
    <row r="68" spans="1:9" ht="37.5" customHeight="1" x14ac:dyDescent="0.2">
      <c r="A68" s="13" t="s">
        <v>70</v>
      </c>
      <c r="B68" s="13"/>
      <c r="C68" s="13"/>
      <c r="D68" s="13"/>
      <c r="E68" s="13"/>
      <c r="F68" s="7">
        <f>F7+F34+F54+F57+F60+F65</f>
        <v>307122849.80000001</v>
      </c>
      <c r="G68" s="7">
        <f t="shared" ref="G68:H68" si="28">G7+G34+G54+G57+G60+G65</f>
        <v>332344071.93000001</v>
      </c>
      <c r="H68" s="7">
        <f t="shared" si="28"/>
        <v>59357064.490000002</v>
      </c>
      <c r="I68" s="7">
        <f t="shared" ref="I68" si="29">H68/G68*100</f>
        <v>17.86012434201086</v>
      </c>
    </row>
    <row r="69" spans="1:9" x14ac:dyDescent="0.2">
      <c r="F69" s="10"/>
      <c r="G69" s="10"/>
    </row>
  </sheetData>
  <mergeCells count="3">
    <mergeCell ref="A3:I3"/>
    <mergeCell ref="A4:I4"/>
    <mergeCell ref="A68:E68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2025-04-09T13:30:15Z</dcterms:modified>
</cp:coreProperties>
</file>